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so Formazione Attuari 28092022\1. Import\"/>
    </mc:Choice>
  </mc:AlternateContent>
  <xr:revisionPtr revIDLastSave="0" documentId="13_ncr:1_{84A7BD2A-2608-4FA5-9A1D-D60DF24ACB67}" xr6:coauthVersionLast="47" xr6:coauthVersionMax="47" xr10:uidLastSave="{00000000-0000-0000-0000-000000000000}"/>
  <bookViews>
    <workbookView xWindow="-110" yWindow="-110" windowWidth="19420" windowHeight="10420" xr2:uid="{0DF1A62C-C17C-4D06-BE90-1A8E21A64BFC}"/>
  </bookViews>
  <sheets>
    <sheet name="DB" sheetId="1" r:id="rId1"/>
  </sheets>
  <externalReferences>
    <externalReference r:id="rId2"/>
    <externalReference r:id="rId3"/>
  </externalReferences>
  <definedNames>
    <definedName name="_xlnm._FilterDatabase" localSheetId="0" hidden="1">DB!$A$1:$D$37</definedName>
    <definedName name="aaa">#REF!</definedName>
    <definedName name="aaaaa">#REF!</definedName>
    <definedName name="_xlnm.Print_Area">#REF!</definedName>
    <definedName name="AREA_STAMPA_MI">#REF!</definedName>
    <definedName name="scale">'[1]Summary LoB'!$C$6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B36" i="1"/>
  <c r="B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B2" i="1"/>
  <c r="A2" i="1"/>
</calcChain>
</file>

<file path=xl/sharedStrings.xml><?xml version="1.0" encoding="utf-8"?>
<sst xmlns="http://schemas.openxmlformats.org/spreadsheetml/2006/main" count="6" uniqueCount="6">
  <si>
    <t>Antidurata</t>
  </si>
  <si>
    <t>Generazione</t>
  </si>
  <si>
    <t>Pagato</t>
  </si>
  <si>
    <t>N_Pagati</t>
  </si>
  <si>
    <t>N_Riservati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</si>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</sst>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lessandro.barbaro\Pubblici\Prospetto%20BE%20per%20SCR%20-%20Q4%20201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2T\Data%20Repository%20SCR\FA\Moduli%20di%20Vigilanza\28\M28%202010-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mport UBEL"/>
      <sheetName val="Yields"/>
      <sheetName val="Splitter"/>
      <sheetName val="Import Recoverable"/>
      <sheetName val="Allocation Engine"/>
      <sheetName val="Export LoB"/>
      <sheetName val="Duration LoB"/>
      <sheetName val="Export Rami"/>
      <sheetName val="Single Name"/>
      <sheetName val="Summary LoB"/>
      <sheetName val="Summary Rami"/>
      <sheetName val="Log"/>
      <sheetName val="Imp_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C6">
            <v>1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.28 2010"/>
      <sheetName val="Mod.28 2011"/>
      <sheetName val="Mod.28 2012"/>
      <sheetName val="Mod.28 2013"/>
      <sheetName val="Mod.28 2014"/>
      <sheetName val="Mod.28 2015"/>
      <sheetName val="Mod.28 2016"/>
      <sheetName val="Mod.28 2017"/>
      <sheetName val="Mod.28 2018"/>
      <sheetName val="Mod.28 2019"/>
      <sheetName val="Mod.28 2020"/>
      <sheetName val="Mod.28 2021"/>
      <sheetName val="Mod.28 2010-2021"/>
      <sheetName val="Triangoli 2011-2021 Pagato"/>
      <sheetName val="Triangoli 2011-2021 Pag num"/>
      <sheetName val="Triangoli 2011-2021 Riservato"/>
      <sheetName val="Triangoli 2011-2021 Ris num"/>
      <sheetName val="Check Valori Pagato"/>
      <sheetName val="Check Valori Riservato"/>
      <sheetName val="Triangoli 2011-2021 SS Imp"/>
      <sheetName val="Triangoli 2011-2021 SS Num"/>
      <sheetName val="Triangoli 2011-2021 RI"/>
      <sheetName val="Triangoli 2011-2021 DEN"/>
      <sheetName val="Ramo 18"/>
      <sheetName val="Pagato Medio"/>
      <sheetName val="Riservato Medio"/>
      <sheetName val="Ris Medio su Pag Medio"/>
      <sheetName val="Vel. Liq Imp."/>
    </sheetNames>
    <sheetDataSet>
      <sheetData sheetId="0">
        <row r="2">
          <cell r="A2">
            <v>2010</v>
          </cell>
        </row>
      </sheetData>
      <sheetData sheetId="1">
        <row r="2">
          <cell r="A2">
            <v>2011</v>
          </cell>
        </row>
      </sheetData>
      <sheetData sheetId="2">
        <row r="2">
          <cell r="A2">
            <v>2012</v>
          </cell>
        </row>
      </sheetData>
      <sheetData sheetId="3">
        <row r="2">
          <cell r="A2">
            <v>2013</v>
          </cell>
        </row>
      </sheetData>
      <sheetData sheetId="4">
        <row r="2">
          <cell r="A2">
            <v>2014</v>
          </cell>
        </row>
        <row r="21">
          <cell r="A21">
            <v>2014</v>
          </cell>
          <cell r="C21">
            <v>7</v>
          </cell>
        </row>
        <row r="22">
          <cell r="A22">
            <v>2014</v>
          </cell>
          <cell r="C22">
            <v>6</v>
          </cell>
        </row>
        <row r="23">
          <cell r="A23">
            <v>2014</v>
          </cell>
          <cell r="C23">
            <v>5</v>
          </cell>
        </row>
        <row r="24">
          <cell r="A24">
            <v>2014</v>
          </cell>
          <cell r="C24">
            <v>4</v>
          </cell>
        </row>
        <row r="25">
          <cell r="A25">
            <v>2014</v>
          </cell>
          <cell r="C25">
            <v>3</v>
          </cell>
        </row>
        <row r="26">
          <cell r="A26">
            <v>2014</v>
          </cell>
          <cell r="C26">
            <v>2</v>
          </cell>
        </row>
        <row r="27">
          <cell r="A27">
            <v>2014</v>
          </cell>
          <cell r="C27">
            <v>1</v>
          </cell>
        </row>
        <row r="28">
          <cell r="A28">
            <v>2014</v>
          </cell>
          <cell r="C28">
            <v>0</v>
          </cell>
        </row>
      </sheetData>
      <sheetData sheetId="5">
        <row r="2">
          <cell r="A2">
            <v>2015</v>
          </cell>
        </row>
        <row r="22">
          <cell r="A22">
            <v>2015</v>
          </cell>
          <cell r="C22">
            <v>6</v>
          </cell>
        </row>
        <row r="23">
          <cell r="A23">
            <v>2015</v>
          </cell>
          <cell r="C23">
            <v>5</v>
          </cell>
        </row>
        <row r="24">
          <cell r="A24">
            <v>2015</v>
          </cell>
          <cell r="C24">
            <v>4</v>
          </cell>
        </row>
        <row r="25">
          <cell r="A25">
            <v>2015</v>
          </cell>
          <cell r="C25">
            <v>3</v>
          </cell>
        </row>
        <row r="26">
          <cell r="A26">
            <v>2015</v>
          </cell>
          <cell r="C26">
            <v>2</v>
          </cell>
        </row>
        <row r="27">
          <cell r="A27">
            <v>2015</v>
          </cell>
          <cell r="C27">
            <v>1</v>
          </cell>
        </row>
        <row r="28">
          <cell r="A28">
            <v>2015</v>
          </cell>
          <cell r="C28">
            <v>0</v>
          </cell>
        </row>
      </sheetData>
      <sheetData sheetId="6">
        <row r="2">
          <cell r="A2">
            <v>2016</v>
          </cell>
        </row>
        <row r="23">
          <cell r="A23">
            <v>2016</v>
          </cell>
          <cell r="C23">
            <v>5</v>
          </cell>
        </row>
        <row r="24">
          <cell r="A24">
            <v>2016</v>
          </cell>
          <cell r="C24">
            <v>4</v>
          </cell>
        </row>
        <row r="25">
          <cell r="A25">
            <v>2016</v>
          </cell>
          <cell r="C25">
            <v>3</v>
          </cell>
        </row>
        <row r="26">
          <cell r="A26">
            <v>2016</v>
          </cell>
          <cell r="C26">
            <v>2</v>
          </cell>
        </row>
        <row r="27">
          <cell r="A27">
            <v>2016</v>
          </cell>
          <cell r="C27">
            <v>1</v>
          </cell>
        </row>
        <row r="28">
          <cell r="A28">
            <v>2016</v>
          </cell>
          <cell r="C28">
            <v>0</v>
          </cell>
        </row>
      </sheetData>
      <sheetData sheetId="7">
        <row r="2">
          <cell r="A2">
            <v>2017</v>
          </cell>
        </row>
        <row r="24">
          <cell r="A24">
            <v>2017</v>
          </cell>
          <cell r="C24">
            <v>4</v>
          </cell>
        </row>
        <row r="25">
          <cell r="A25">
            <v>2017</v>
          </cell>
          <cell r="C25">
            <v>3</v>
          </cell>
        </row>
        <row r="26">
          <cell r="A26">
            <v>2017</v>
          </cell>
          <cell r="C26">
            <v>2</v>
          </cell>
        </row>
        <row r="27">
          <cell r="A27">
            <v>2017</v>
          </cell>
          <cell r="C27">
            <v>1</v>
          </cell>
        </row>
        <row r="28">
          <cell r="A28">
            <v>2017</v>
          </cell>
          <cell r="C28">
            <v>0</v>
          </cell>
        </row>
      </sheetData>
      <sheetData sheetId="8">
        <row r="2">
          <cell r="A2">
            <v>2018</v>
          </cell>
        </row>
        <row r="25">
          <cell r="A25">
            <v>2018</v>
          </cell>
          <cell r="C25">
            <v>3</v>
          </cell>
        </row>
        <row r="26">
          <cell r="A26">
            <v>2018</v>
          </cell>
          <cell r="C26">
            <v>2</v>
          </cell>
        </row>
        <row r="27">
          <cell r="A27">
            <v>2018</v>
          </cell>
          <cell r="C27">
            <v>1</v>
          </cell>
        </row>
        <row r="28">
          <cell r="A28">
            <v>2018</v>
          </cell>
          <cell r="C28">
            <v>0</v>
          </cell>
        </row>
      </sheetData>
      <sheetData sheetId="9">
        <row r="2">
          <cell r="A2">
            <v>2019</v>
          </cell>
        </row>
        <row r="26">
          <cell r="A26">
            <v>2019</v>
          </cell>
          <cell r="C26">
            <v>2</v>
          </cell>
        </row>
        <row r="27">
          <cell r="A27">
            <v>2019</v>
          </cell>
          <cell r="C27">
            <v>1</v>
          </cell>
        </row>
        <row r="28">
          <cell r="A28">
            <v>2019</v>
          </cell>
          <cell r="C28">
            <v>0</v>
          </cell>
        </row>
      </sheetData>
      <sheetData sheetId="10">
        <row r="2">
          <cell r="B2">
            <v>1</v>
          </cell>
        </row>
        <row r="27">
          <cell r="C27">
            <v>1</v>
          </cell>
        </row>
        <row r="28">
          <cell r="C28">
            <v>0</v>
          </cell>
        </row>
      </sheetData>
      <sheetData sheetId="11">
        <row r="2">
          <cell r="C2">
            <v>8</v>
          </cell>
        </row>
        <row r="28">
          <cell r="C28">
            <v>0</v>
          </cell>
        </row>
      </sheetData>
      <sheetData sheetId="12">
        <row r="2">
          <cell r="A2">
            <v>2010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726F6-08DA-4965-A741-D1763655E45F}">
  <dimension ref="A1:G37"/>
  <sheetViews>
    <sheetView tabSelected="1" zoomScale="115" zoomScaleNormal="115" workbookViewId="0"/>
  </sheetViews>
  <sheetFormatPr defaultRowHeight="14.5" x14ac:dyDescent="0.35"/>
  <cols>
    <col min="1" max="1" width="12.90625" bestFit="1" customWidth="1"/>
    <col min="2" max="2" width="15" bestFit="1" customWidth="1"/>
    <col min="3" max="6" width="12.26953125" style="5" bestFit="1" customWidth="1"/>
  </cols>
  <sheetData>
    <row r="1" spans="1:7" x14ac:dyDescent="0.35">
      <c r="A1" s="1" t="s">
        <v>1</v>
      </c>
      <c r="B1" s="1" t="s">
        <v>0</v>
      </c>
      <c r="C1" s="2" t="s">
        <v>2</v>
      </c>
      <c r="D1" s="2" t="s">
        <v>5</v>
      </c>
      <c r="E1" s="2" t="s">
        <v>3</v>
      </c>
      <c r="F1" s="2" t="s">
        <v>4</v>
      </c>
    </row>
    <row r="2" spans="1:7" x14ac:dyDescent="0.35">
      <c r="A2" s="3">
        <f>'[2]Mod.28 2014'!A28</f>
        <v>2014</v>
      </c>
      <c r="B2" s="3">
        <f>'[2]Mod.28 2014'!C28</f>
        <v>0</v>
      </c>
      <c r="C2" s="4">
        <v>11300000</v>
      </c>
      <c r="D2" s="4">
        <v>9400000</v>
      </c>
      <c r="E2" s="4">
        <v>9100</v>
      </c>
      <c r="F2" s="4">
        <v>2300</v>
      </c>
      <c r="G2" s="5"/>
    </row>
    <row r="3" spans="1:7" x14ac:dyDescent="0.35">
      <c r="A3" s="3">
        <f>'[2]Mod.28 2014'!A27</f>
        <v>2014</v>
      </c>
      <c r="B3" s="3">
        <f>'[2]Mod.28 2014'!C27</f>
        <v>1</v>
      </c>
      <c r="C3" s="4">
        <v>7200000</v>
      </c>
      <c r="D3" s="4">
        <v>2300000</v>
      </c>
      <c r="E3" s="4">
        <v>3200</v>
      </c>
      <c r="F3" s="4">
        <v>450</v>
      </c>
    </row>
    <row r="4" spans="1:7" x14ac:dyDescent="0.35">
      <c r="A4" s="3">
        <f>'[2]Mod.28 2014'!A26</f>
        <v>2014</v>
      </c>
      <c r="B4" s="3">
        <f>'[2]Mod.28 2014'!C26</f>
        <v>2</v>
      </c>
      <c r="C4" s="4">
        <v>400000</v>
      </c>
      <c r="D4" s="4">
        <v>1200000</v>
      </c>
      <c r="E4" s="4">
        <v>120</v>
      </c>
      <c r="F4" s="4">
        <v>230</v>
      </c>
    </row>
    <row r="5" spans="1:7" x14ac:dyDescent="0.35">
      <c r="A5" s="3">
        <f>'[2]Mod.28 2014'!A25</f>
        <v>2014</v>
      </c>
      <c r="B5" s="3">
        <f>'[2]Mod.28 2014'!C25</f>
        <v>3</v>
      </c>
      <c r="C5" s="4">
        <v>200000</v>
      </c>
      <c r="D5" s="4">
        <v>600000</v>
      </c>
      <c r="E5" s="4">
        <v>45</v>
      </c>
      <c r="F5" s="4">
        <v>110</v>
      </c>
    </row>
    <row r="6" spans="1:7" x14ac:dyDescent="0.35">
      <c r="A6" s="3">
        <f>'[2]Mod.28 2014'!A24</f>
        <v>2014</v>
      </c>
      <c r="B6" s="3">
        <f>'[2]Mod.28 2014'!C24</f>
        <v>4</v>
      </c>
      <c r="C6" s="4">
        <v>90000</v>
      </c>
      <c r="D6" s="4">
        <v>420000</v>
      </c>
      <c r="E6" s="4">
        <v>19</v>
      </c>
      <c r="F6" s="4">
        <v>75</v>
      </c>
    </row>
    <row r="7" spans="1:7" x14ac:dyDescent="0.35">
      <c r="A7" s="3">
        <f>'[2]Mod.28 2014'!A23</f>
        <v>2014</v>
      </c>
      <c r="B7" s="3">
        <f>'[2]Mod.28 2014'!C23</f>
        <v>5</v>
      </c>
      <c r="C7" s="4">
        <v>87000</v>
      </c>
      <c r="D7" s="4">
        <v>180000</v>
      </c>
      <c r="E7" s="4">
        <v>18</v>
      </c>
      <c r="F7" s="4">
        <v>32</v>
      </c>
    </row>
    <row r="8" spans="1:7" x14ac:dyDescent="0.35">
      <c r="A8" s="3">
        <f>'[2]Mod.28 2014'!A22</f>
        <v>2014</v>
      </c>
      <c r="B8" s="3">
        <f>'[2]Mod.28 2014'!C22</f>
        <v>6</v>
      </c>
      <c r="C8" s="4">
        <v>70000</v>
      </c>
      <c r="D8" s="4">
        <v>60000</v>
      </c>
      <c r="E8" s="4">
        <v>13</v>
      </c>
      <c r="F8" s="4">
        <v>10</v>
      </c>
    </row>
    <row r="9" spans="1:7" x14ac:dyDescent="0.35">
      <c r="A9" s="3">
        <f>'[2]Mod.28 2014'!A21</f>
        <v>2014</v>
      </c>
      <c r="B9" s="3">
        <f>'[2]Mod.28 2014'!C21</f>
        <v>7</v>
      </c>
      <c r="C9" s="4">
        <v>36000</v>
      </c>
      <c r="D9" s="4">
        <v>20000</v>
      </c>
      <c r="E9" s="4">
        <v>4</v>
      </c>
      <c r="F9" s="4">
        <v>2</v>
      </c>
    </row>
    <row r="10" spans="1:7" x14ac:dyDescent="0.35">
      <c r="A10" s="3">
        <f>'[2]Mod.28 2015'!A28</f>
        <v>2015</v>
      </c>
      <c r="B10" s="3">
        <f>'[2]Mod.28 2015'!C28</f>
        <v>0</v>
      </c>
      <c r="C10" s="4">
        <v>11700000</v>
      </c>
      <c r="D10" s="4">
        <v>9500000</v>
      </c>
      <c r="E10" s="4">
        <v>10200</v>
      </c>
      <c r="F10" s="4">
        <v>2250</v>
      </c>
      <c r="G10" s="5"/>
    </row>
    <row r="11" spans="1:7" x14ac:dyDescent="0.35">
      <c r="A11" s="3">
        <f>'[2]Mod.28 2015'!A27</f>
        <v>2015</v>
      </c>
      <c r="B11" s="3">
        <f>'[2]Mod.28 2015'!C27</f>
        <v>1</v>
      </c>
      <c r="C11" s="4">
        <v>7100000</v>
      </c>
      <c r="D11" s="4">
        <v>1800000</v>
      </c>
      <c r="E11" s="4">
        <v>3330</v>
      </c>
      <c r="F11" s="4">
        <v>350</v>
      </c>
    </row>
    <row r="12" spans="1:7" x14ac:dyDescent="0.35">
      <c r="A12" s="3">
        <f>'[2]Mod.28 2015'!A26</f>
        <v>2015</v>
      </c>
      <c r="B12" s="3">
        <f>'[2]Mod.28 2015'!C26</f>
        <v>2</v>
      </c>
      <c r="C12" s="4">
        <v>410000</v>
      </c>
      <c r="D12" s="4">
        <v>1100000</v>
      </c>
      <c r="E12" s="4">
        <v>135</v>
      </c>
      <c r="F12" s="4">
        <v>215</v>
      </c>
    </row>
    <row r="13" spans="1:7" x14ac:dyDescent="0.35">
      <c r="A13" s="3">
        <f>'[2]Mod.28 2015'!A25</f>
        <v>2015</v>
      </c>
      <c r="B13" s="3">
        <f>'[2]Mod.28 2015'!C25</f>
        <v>3</v>
      </c>
      <c r="C13" s="4">
        <v>180000</v>
      </c>
      <c r="D13" s="4">
        <v>400000</v>
      </c>
      <c r="E13" s="4">
        <v>40</v>
      </c>
      <c r="F13" s="4">
        <v>75</v>
      </c>
    </row>
    <row r="14" spans="1:7" x14ac:dyDescent="0.35">
      <c r="A14" s="3">
        <f>'[2]Mod.28 2015'!A24</f>
        <v>2015</v>
      </c>
      <c r="B14" s="3">
        <f>'[2]Mod.28 2015'!C24</f>
        <v>4</v>
      </c>
      <c r="C14" s="4">
        <v>80000</v>
      </c>
      <c r="D14" s="4">
        <v>280000</v>
      </c>
      <c r="E14" s="4">
        <v>15</v>
      </c>
      <c r="F14" s="4">
        <v>48</v>
      </c>
    </row>
    <row r="15" spans="1:7" x14ac:dyDescent="0.35">
      <c r="A15" s="3">
        <f>'[2]Mod.28 2015'!A23</f>
        <v>2015</v>
      </c>
      <c r="B15" s="3">
        <f>'[2]Mod.28 2015'!C23</f>
        <v>5</v>
      </c>
      <c r="C15" s="4">
        <v>70000</v>
      </c>
      <c r="D15" s="4">
        <v>130000</v>
      </c>
      <c r="E15" s="4">
        <v>10</v>
      </c>
      <c r="F15" s="4">
        <v>20</v>
      </c>
    </row>
    <row r="16" spans="1:7" x14ac:dyDescent="0.35">
      <c r="A16" s="3">
        <f>'[2]Mod.28 2015'!A22</f>
        <v>2015</v>
      </c>
      <c r="B16" s="3">
        <f>'[2]Mod.28 2015'!C22</f>
        <v>6</v>
      </c>
      <c r="C16" s="4">
        <v>40000</v>
      </c>
      <c r="D16" s="4">
        <v>90000</v>
      </c>
      <c r="E16" s="4">
        <v>4</v>
      </c>
      <c r="F16" s="4">
        <v>8</v>
      </c>
    </row>
    <row r="17" spans="1:7" x14ac:dyDescent="0.35">
      <c r="A17" s="3">
        <f>'[2]Mod.28 2016'!A28</f>
        <v>2016</v>
      </c>
      <c r="B17" s="3">
        <f>'[2]Mod.28 2016'!C28</f>
        <v>0</v>
      </c>
      <c r="C17" s="4">
        <v>12200000</v>
      </c>
      <c r="D17" s="4">
        <v>10200000</v>
      </c>
      <c r="E17" s="4">
        <v>9800</v>
      </c>
      <c r="F17" s="4">
        <v>2480</v>
      </c>
      <c r="G17" s="5"/>
    </row>
    <row r="18" spans="1:7" x14ac:dyDescent="0.35">
      <c r="A18" s="3">
        <f>'[2]Mod.28 2016'!A27</f>
        <v>2016</v>
      </c>
      <c r="B18" s="3">
        <f>'[2]Mod.28 2016'!C27</f>
        <v>1</v>
      </c>
      <c r="C18" s="4">
        <v>7800000</v>
      </c>
      <c r="D18" s="4">
        <v>1900000</v>
      </c>
      <c r="E18" s="4">
        <v>3150</v>
      </c>
      <c r="F18" s="4">
        <v>365</v>
      </c>
    </row>
    <row r="19" spans="1:7" x14ac:dyDescent="0.35">
      <c r="A19" s="3">
        <f>'[2]Mod.28 2016'!A26</f>
        <v>2016</v>
      </c>
      <c r="B19" s="3">
        <f>'[2]Mod.28 2016'!C26</f>
        <v>2</v>
      </c>
      <c r="C19" s="4">
        <v>500000</v>
      </c>
      <c r="D19" s="4">
        <v>800000</v>
      </c>
      <c r="E19" s="4">
        <v>150</v>
      </c>
      <c r="F19" s="4">
        <v>155</v>
      </c>
    </row>
    <row r="20" spans="1:7" x14ac:dyDescent="0.35">
      <c r="A20" s="3">
        <f>'[2]Mod.28 2016'!A25</f>
        <v>2016</v>
      </c>
      <c r="B20" s="3">
        <f>'[2]Mod.28 2016'!C25</f>
        <v>3</v>
      </c>
      <c r="C20" s="4">
        <v>200000</v>
      </c>
      <c r="D20" s="4">
        <v>280000</v>
      </c>
      <c r="E20" s="4">
        <v>44</v>
      </c>
      <c r="F20" s="4">
        <v>52</v>
      </c>
    </row>
    <row r="21" spans="1:7" x14ac:dyDescent="0.35">
      <c r="A21" s="3">
        <f>'[2]Mod.28 2016'!A24</f>
        <v>2016</v>
      </c>
      <c r="B21" s="3">
        <f>'[2]Mod.28 2016'!C24</f>
        <v>4</v>
      </c>
      <c r="C21" s="4">
        <v>110000</v>
      </c>
      <c r="D21" s="4">
        <v>140000</v>
      </c>
      <c r="E21" s="4">
        <v>21</v>
      </c>
      <c r="F21" s="4">
        <v>25</v>
      </c>
    </row>
    <row r="22" spans="1:7" x14ac:dyDescent="0.35">
      <c r="A22" s="3">
        <f>'[2]Mod.28 2016'!A23</f>
        <v>2016</v>
      </c>
      <c r="B22" s="3">
        <f>'[2]Mod.28 2016'!C23</f>
        <v>5</v>
      </c>
      <c r="C22" s="4">
        <v>100000</v>
      </c>
      <c r="D22" s="4">
        <v>150000</v>
      </c>
      <c r="E22" s="4">
        <v>15</v>
      </c>
      <c r="F22" s="4">
        <v>24</v>
      </c>
    </row>
    <row r="23" spans="1:7" x14ac:dyDescent="0.35">
      <c r="A23" s="3">
        <f>'[2]Mod.28 2017'!A28</f>
        <v>2017</v>
      </c>
      <c r="B23" s="3">
        <f>'[2]Mod.28 2017'!C28</f>
        <v>0</v>
      </c>
      <c r="C23" s="4">
        <v>15300000</v>
      </c>
      <c r="D23" s="4">
        <v>12100000</v>
      </c>
      <c r="E23" s="4">
        <v>11200</v>
      </c>
      <c r="F23" s="4">
        <v>2900</v>
      </c>
      <c r="G23" s="5"/>
    </row>
    <row r="24" spans="1:7" x14ac:dyDescent="0.35">
      <c r="A24" s="3">
        <f>'[2]Mod.28 2017'!A27</f>
        <v>2017</v>
      </c>
      <c r="B24" s="3">
        <f>'[2]Mod.28 2017'!C27</f>
        <v>1</v>
      </c>
      <c r="C24" s="4">
        <v>9400000</v>
      </c>
      <c r="D24" s="4">
        <v>2500000</v>
      </c>
      <c r="E24" s="4">
        <v>3650</v>
      </c>
      <c r="F24" s="4">
        <v>480</v>
      </c>
    </row>
    <row r="25" spans="1:7" x14ac:dyDescent="0.35">
      <c r="A25" s="3">
        <f>'[2]Mod.28 2017'!A26</f>
        <v>2017</v>
      </c>
      <c r="B25" s="3">
        <f>'[2]Mod.28 2017'!C26</f>
        <v>2</v>
      </c>
      <c r="C25" s="4">
        <v>500000</v>
      </c>
      <c r="D25" s="4">
        <v>1400000</v>
      </c>
      <c r="E25" s="4">
        <v>145</v>
      </c>
      <c r="F25" s="4">
        <v>270</v>
      </c>
    </row>
    <row r="26" spans="1:7" x14ac:dyDescent="0.35">
      <c r="A26" s="3">
        <f>'[2]Mod.28 2017'!A25</f>
        <v>2017</v>
      </c>
      <c r="B26" s="3">
        <f>'[2]Mod.28 2017'!C25</f>
        <v>3</v>
      </c>
      <c r="C26" s="4">
        <v>280000</v>
      </c>
      <c r="D26" s="4">
        <v>490000</v>
      </c>
      <c r="E26" s="4">
        <v>60</v>
      </c>
      <c r="F26" s="4">
        <v>90</v>
      </c>
    </row>
    <row r="27" spans="1:7" x14ac:dyDescent="0.35">
      <c r="A27" s="3">
        <f>'[2]Mod.28 2017'!A24</f>
        <v>2017</v>
      </c>
      <c r="B27" s="3">
        <f>'[2]Mod.28 2017'!C24</f>
        <v>4</v>
      </c>
      <c r="C27" s="4">
        <v>130000</v>
      </c>
      <c r="D27" s="4">
        <v>550000</v>
      </c>
      <c r="E27" s="4">
        <v>25</v>
      </c>
      <c r="F27" s="4">
        <v>95</v>
      </c>
    </row>
    <row r="28" spans="1:7" x14ac:dyDescent="0.35">
      <c r="A28" s="3">
        <f>'[2]Mod.28 2018'!A28</f>
        <v>2018</v>
      </c>
      <c r="B28" s="3">
        <f>'[2]Mod.28 2018'!C28</f>
        <v>0</v>
      </c>
      <c r="C28" s="4">
        <v>17800000</v>
      </c>
      <c r="D28" s="4">
        <v>13100000</v>
      </c>
      <c r="E28" s="4">
        <v>12400</v>
      </c>
      <c r="F28" s="4">
        <v>3100</v>
      </c>
      <c r="G28" s="5"/>
    </row>
    <row r="29" spans="1:7" x14ac:dyDescent="0.35">
      <c r="A29" s="3">
        <f>'[2]Mod.28 2018'!A27</f>
        <v>2018</v>
      </c>
      <c r="B29" s="3">
        <f>'[2]Mod.28 2018'!C27</f>
        <v>1</v>
      </c>
      <c r="C29" s="4">
        <v>10700000</v>
      </c>
      <c r="D29" s="4">
        <v>1800000</v>
      </c>
      <c r="E29" s="4">
        <v>4470</v>
      </c>
      <c r="F29" s="4">
        <v>350</v>
      </c>
    </row>
    <row r="30" spans="1:7" x14ac:dyDescent="0.35">
      <c r="A30" s="3">
        <f>'[2]Mod.28 2018'!A26</f>
        <v>2018</v>
      </c>
      <c r="B30" s="3">
        <f>'[2]Mod.28 2018'!C26</f>
        <v>2</v>
      </c>
      <c r="C30" s="4">
        <v>600000</v>
      </c>
      <c r="D30" s="4">
        <v>800000</v>
      </c>
      <c r="E30" s="4">
        <v>180</v>
      </c>
      <c r="F30" s="4">
        <v>155</v>
      </c>
    </row>
    <row r="31" spans="1:7" x14ac:dyDescent="0.35">
      <c r="A31" s="3">
        <f>'[2]Mod.28 2018'!A25</f>
        <v>2018</v>
      </c>
      <c r="B31" s="3">
        <f>'[2]Mod.28 2018'!C25</f>
        <v>3</v>
      </c>
      <c r="C31" s="4">
        <v>300000</v>
      </c>
      <c r="D31" s="4">
        <v>470000</v>
      </c>
      <c r="E31" s="4">
        <v>65</v>
      </c>
      <c r="F31" s="4">
        <v>85</v>
      </c>
    </row>
    <row r="32" spans="1:7" x14ac:dyDescent="0.35">
      <c r="A32" s="3">
        <f>'[2]Mod.28 2019'!A28</f>
        <v>2019</v>
      </c>
      <c r="B32" s="3">
        <f>'[2]Mod.28 2019'!C28</f>
        <v>0</v>
      </c>
      <c r="C32" s="4">
        <v>18200000</v>
      </c>
      <c r="D32" s="4">
        <v>14700000</v>
      </c>
      <c r="E32" s="4">
        <v>13200</v>
      </c>
      <c r="F32" s="4">
        <v>3580</v>
      </c>
      <c r="G32" s="5"/>
    </row>
    <row r="33" spans="1:7" x14ac:dyDescent="0.35">
      <c r="A33" s="3">
        <f>'[2]Mod.28 2019'!A27</f>
        <v>2019</v>
      </c>
      <c r="B33" s="3">
        <f>'[2]Mod.28 2019'!C27</f>
        <v>1</v>
      </c>
      <c r="C33" s="4">
        <v>11100000</v>
      </c>
      <c r="D33" s="4">
        <v>2600000</v>
      </c>
      <c r="E33" s="4">
        <v>4500</v>
      </c>
      <c r="F33" s="4">
        <v>510</v>
      </c>
    </row>
    <row r="34" spans="1:7" x14ac:dyDescent="0.35">
      <c r="A34" s="3">
        <f>'[2]Mod.28 2019'!A26</f>
        <v>2019</v>
      </c>
      <c r="B34" s="3">
        <f>'[2]Mod.28 2019'!C26</f>
        <v>2</v>
      </c>
      <c r="C34" s="4">
        <v>900000</v>
      </c>
      <c r="D34" s="4">
        <v>1500000</v>
      </c>
      <c r="E34" s="4">
        <v>295</v>
      </c>
      <c r="F34" s="4">
        <v>290</v>
      </c>
    </row>
    <row r="35" spans="1:7" x14ac:dyDescent="0.35">
      <c r="A35" s="3">
        <v>2020</v>
      </c>
      <c r="B35" s="3">
        <f>'[2]Mod.28 2020'!C28</f>
        <v>0</v>
      </c>
      <c r="C35" s="4">
        <v>16300000</v>
      </c>
      <c r="D35" s="4">
        <v>12700000</v>
      </c>
      <c r="E35" s="4">
        <v>11550</v>
      </c>
      <c r="F35" s="4">
        <v>2910</v>
      </c>
      <c r="G35" s="5"/>
    </row>
    <row r="36" spans="1:7" x14ac:dyDescent="0.35">
      <c r="A36" s="3">
        <v>2020</v>
      </c>
      <c r="B36" s="3">
        <f>'[2]Mod.28 2020'!C27</f>
        <v>1</v>
      </c>
      <c r="C36" s="4">
        <v>10400000</v>
      </c>
      <c r="D36" s="4">
        <v>2200000</v>
      </c>
      <c r="E36" s="4">
        <v>4400</v>
      </c>
      <c r="F36" s="4">
        <v>435</v>
      </c>
    </row>
    <row r="37" spans="1:7" x14ac:dyDescent="0.35">
      <c r="A37" s="3">
        <v>2021</v>
      </c>
      <c r="B37" s="3">
        <f>'[2]Mod.28 2021'!C28</f>
        <v>0</v>
      </c>
      <c r="C37" s="4">
        <v>20200000</v>
      </c>
      <c r="D37" s="4">
        <v>16400000</v>
      </c>
      <c r="E37" s="4">
        <v>14700</v>
      </c>
      <c r="F37" s="4">
        <v>3940</v>
      </c>
      <c r="G37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Profilo</cp:lastModifiedBy>
  <dcterms:created xsi:type="dcterms:W3CDTF">2022-09-14T09:26:49Z</dcterms:created>
  <dcterms:modified xsi:type="dcterms:W3CDTF">2022-09-26T08:45:08Z</dcterms:modified>
</cp:coreProperties>
</file>